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Исполнение за 2023 год\"/>
    </mc:Choice>
  </mc:AlternateContent>
  <xr:revisionPtr revIDLastSave="0" documentId="13_ncr:1_{456345B8-2099-4AB0-8598-C12D722D9C12}" xr6:coauthVersionLast="40" xr6:coauthVersionMax="40" xr10:uidLastSave="{00000000-0000-0000-0000-000000000000}"/>
  <bookViews>
    <workbookView xWindow="240" yWindow="30" windowWidth="15450" windowHeight="10485" xr2:uid="{00000000-000D-0000-FFFF-FFFF00000000}"/>
  </bookViews>
  <sheets>
    <sheet name="2023" sheetId="1" r:id="rId1"/>
  </sheets>
  <definedNames>
    <definedName name="Z_4B3DDADA_683C_483F_ABC8_39E5AF3F4D5D_.wvu.Cols" localSheetId="0" hidden="1">'2023'!#REF!,'2023'!$D:$D</definedName>
    <definedName name="Z_4B3DDADA_683C_483F_ABC8_39E5AF3F4D5D_.wvu.PrintTitles" localSheetId="0" hidden="1">'2023'!$5:$5</definedName>
    <definedName name="Z_4B3DDADA_683C_483F_ABC8_39E5AF3F4D5D_.wvu.Rows" localSheetId="0" hidden="1">'2023'!#REF!,'2023'!$29:$29</definedName>
    <definedName name="Z_6B7548AC_612C_4970_A580_84A6BFA1B989_.wvu.Cols" localSheetId="0" hidden="1">'2023'!#REF!,'2023'!$D:$D</definedName>
    <definedName name="Z_6B7548AC_612C_4970_A580_84A6BFA1B989_.wvu.PrintTitles" localSheetId="0" hidden="1">'2023'!$5:$5</definedName>
    <definedName name="Z_6B7548AC_612C_4970_A580_84A6BFA1B989_.wvu.Rows" localSheetId="0" hidden="1">'2023'!#REF!,'2023'!$29:$29</definedName>
    <definedName name="Z_A0568B45_885E_450D_9B92_11B270F4FD44_.wvu.Cols" localSheetId="0" hidden="1">'2023'!#REF!,'2023'!$D:$D</definedName>
    <definedName name="Z_A0568B45_885E_450D_9B92_11B270F4FD44_.wvu.PrintTitles" localSheetId="0" hidden="1">'2023'!$5:$5</definedName>
    <definedName name="Z_A0568B45_885E_450D_9B92_11B270F4FD44_.wvu.Rows" localSheetId="0" hidden="1">'2023'!#REF!,'2023'!$29:$29</definedName>
    <definedName name="Z_ED96B977_E449_4FD2_B54B_B69F7A5C1B15_.wvu.Cols" localSheetId="0" hidden="1">'2023'!#REF!,'2023'!$D:$D</definedName>
    <definedName name="Z_ED96B977_E449_4FD2_B54B_B69F7A5C1B15_.wvu.PrintTitles" localSheetId="0" hidden="1">'2023'!$5:$5</definedName>
    <definedName name="Z_ED96B977_E449_4FD2_B54B_B69F7A5C1B15_.wvu.Rows" localSheetId="0" hidden="1">'2023'!#REF!,'2023'!$29:$29</definedName>
    <definedName name="Z_FDF9BAA7_5D3E_4B57_8AEE_39D522B02D80_.wvu.Cols" localSheetId="0" hidden="1">'2023'!#REF!,'2023'!$D:$D</definedName>
    <definedName name="Z_FDF9BAA7_5D3E_4B57_8AEE_39D522B02D80_.wvu.PrintTitles" localSheetId="0" hidden="1">'2023'!$5:$5</definedName>
    <definedName name="Z_FDF9BAA7_5D3E_4B57_8AEE_39D522B02D80_.wvu.Rows" localSheetId="0" hidden="1">'2023'!#REF!,'2023'!$29:$29</definedName>
    <definedName name="_xlnm.Print_Titles" localSheetId="0">'2023'!$5:$5</definedName>
  </definedNames>
  <calcPr calcId="191029"/>
  <customWorkbookViews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MalcevaSV - Личное представление" guid="{ED96B977-E449-4FD2-B54B-B69F7A5C1B15}" mergeInterval="0" personalView="1" maximized="1" xWindow="1" yWindow="1" windowWidth="1280" windowHeight="804" activeSheetId="9"/>
  </customWorkbookViews>
</workbook>
</file>

<file path=xl/calcChain.xml><?xml version="1.0" encoding="utf-8"?>
<calcChain xmlns="http://schemas.openxmlformats.org/spreadsheetml/2006/main">
  <c r="C11" i="1" l="1"/>
  <c r="D26" i="1" l="1"/>
  <c r="C20" i="1" l="1"/>
  <c r="D27" i="1"/>
  <c r="C27" i="1"/>
  <c r="D7" i="1" l="1"/>
  <c r="C18" i="1" l="1"/>
  <c r="D22" i="1" l="1"/>
  <c r="D21" i="1" s="1"/>
  <c r="D25" i="1"/>
  <c r="D24" i="1" s="1"/>
  <c r="D20" i="1" s="1"/>
  <c r="D18" i="1"/>
  <c r="D17" i="1" s="1"/>
  <c r="D16" i="1" s="1"/>
  <c r="D14" i="1"/>
  <c r="D13" i="1" s="1"/>
  <c r="D12" i="1" s="1"/>
  <c r="D9" i="1"/>
  <c r="D11" i="1" l="1"/>
  <c r="D6" i="1"/>
  <c r="D30" i="1" l="1"/>
  <c r="C17" i="1"/>
  <c r="C16" i="1" s="1"/>
  <c r="C14" i="1"/>
  <c r="C13" i="1" s="1"/>
  <c r="C12" i="1" s="1"/>
  <c r="C25" i="1"/>
  <c r="C24" i="1" s="1"/>
  <c r="C22" i="1"/>
  <c r="C21" i="1" s="1"/>
  <c r="C9" i="1"/>
  <c r="C7" i="1"/>
  <c r="C6" i="1" l="1"/>
  <c r="C3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BaevaVM</author>
  </authors>
  <commentList>
    <comment ref="C11" authorId="0" shapeId="0" xr:uid="{BDF9529C-4362-40DD-AD24-2E4989B871B9}">
      <text>
        <r>
          <rPr>
            <b/>
            <sz val="9"/>
            <color indexed="81"/>
            <rFont val="Tahoma"/>
            <charset val="1"/>
          </rPr>
          <t>BaevaVM:</t>
        </r>
        <r>
          <rPr>
            <sz val="9"/>
            <color indexed="81"/>
            <rFont val="Tahoma"/>
            <charset val="1"/>
          </rPr>
          <t xml:space="preserve">
-11140,8 т.р. МБТ из бюджета авт. округа, в связи с поздним доведением уведомления из округа на уменьшение МБТ, после уточнения бюджета района</t>
        </r>
      </text>
    </comment>
  </commentList>
</comments>
</file>

<file path=xl/sharedStrings.xml><?xml version="1.0" encoding="utf-8"?>
<sst xmlns="http://schemas.openxmlformats.org/spreadsheetml/2006/main" count="56" uniqueCount="56">
  <si>
    <t xml:space="preserve">Всего источников внутреннего финансирования дефицита бюджета 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</si>
  <si>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</si>
  <si>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</si>
  <si>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Возврат бюджетных кредитов, предоставленных внутри страны в валюте Российской Федерации</t>
  </si>
  <si>
    <t>000 01 06 05 00 00 0000 600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</si>
  <si>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</si>
  <si>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</si>
  <si>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Предоставление бюджетных кредитов внутри страны в валюте Российской Федерации</t>
  </si>
  <si>
    <t>000 01 06 05 00 00 0000 500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</si>
  <si>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</si>
  <si>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</si>
  <si>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</si>
  <si>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</si>
  <si>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</si>
  <si>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</si>
  <si>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</si>
  <si>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</si>
  <si>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</si>
  <si>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</si>
  <si>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</si>
  <si>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</si>
  <si>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</si>
  <si>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</si>
  <si>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</si>
  <si>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</si>
  <si>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</si>
  <si>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</si>
  <si>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Бюджетные кредиты от других бюджетов бюджетной системы Российской Федерации</t>
  </si>
  <si>
    <t>000 01 03 00 00 00 0000 000</t>
  </si>
  <si>
    <t>Код</t>
  </si>
  <si>
    <t>(тыс.рублей)</t>
  </si>
  <si>
    <t>Предоставление бюджетных кредитов юридическим лицам в валюте Российской Федерации</t>
  </si>
  <si>
    <t>Возврат бюджетных кредитов, предоставленных  юридическим лицам из бюджетов муниципальных  районов в валюте Российской Федерации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</si>
  <si>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</si>
  <si>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</si>
  <si>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</si>
  <si>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</si>
  <si>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</si>
  <si>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>Иные источники внутреннего финансирования дефицита бюджета</t>
  </si>
  <si>
    <t>Уточненный план</t>
  </si>
  <si>
    <t>Исполнено</t>
  </si>
  <si>
    <t>Наименование групп,  подгрупп, статей, подстатей, элементов, программ (подпрограмм) кодов класификации операций сектора государственного управления источников внутреннего финансирования дефицита бюджета</t>
  </si>
  <si>
    <t>000 01 06 05 01 00 0000 500</t>
  </si>
  <si>
    <t>000 01 06 05 01 00 0000 600</t>
  </si>
  <si>
    <t>Погашение бюджетных кредитов, полученных из других бюджетов бюджетной системы Российской 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</si>
  <si>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</si>
  <si>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Приложение 17  к пояснительной записке</t>
  </si>
  <si>
    <t>Привлечение бюджетных кредитов из других  бюджетов бюджетной системы Российской 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</si>
  <si>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 в валюте Российской Федерации</t>
  </si>
  <si>
    <t xml:space="preserve">Исполнение по источникам внутреннего финансирования дефицита бюджета Нижневартовского района по кодам групп, подгрупп, статей, видам источников финансирования дефицитов бюджета классификации операций сектора государственного управления, относящихся к источникам финансирования дефицитов бюджета за 2023 год </t>
  </si>
  <si>
    <t>000 01 06 05 02 00 0000 540</t>
  </si>
  <si>
    <t>000 01 06 05 02 05 0000 540</t>
  </si>
  <si>
    <t>000 01 06 05 02 05 0000 640</t>
  </si>
  <si>
    <t>Предоставление бюджетных кредитов другим бюджетам бюджетной системы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</si>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</sst>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[Red]\-#,##0.00"/>
    <numFmt numFmtId="165" formatCode="000\.0\.00\.00000\.00\.0000\.000"/>
    <numFmt numFmtId="166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4" fillId="0" borderId="0" xfId="1" applyFont="1"/>
    <xf numFmtId="165" fontId="6" fillId="0" borderId="5" xfId="1" applyNumberFormat="1" applyFont="1" applyFill="1" applyBorder="1" applyAlignment="1" applyProtection="1">
      <alignment horizontal="left" wrapText="1"/>
      <protection hidden="1"/>
    </xf>
    <xf numFmtId="0" fontId="6" fillId="0" borderId="5" xfId="1" applyNumberFormat="1" applyFont="1" applyFill="1" applyBorder="1" applyAlignment="1" applyProtection="1">
      <alignment horizontal="left" wrapText="1"/>
      <protection hidden="1"/>
    </xf>
    <xf numFmtId="0" fontId="7" fillId="0" borderId="0" xfId="1" applyFont="1"/>
    <xf numFmtId="165" fontId="5" fillId="0" borderId="3" xfId="1" applyNumberFormat="1" applyFont="1" applyFill="1" applyBorder="1" applyAlignment="1" applyProtection="1">
      <alignment horizontal="left" wrapText="1"/>
      <protection hidden="1"/>
    </xf>
    <xf numFmtId="0" fontId="5" fillId="0" borderId="3" xfId="1" applyNumberFormat="1" applyFont="1" applyFill="1" applyBorder="1" applyAlignment="1" applyProtection="1">
      <alignment horizontal="left" wrapText="1"/>
      <protection hidden="1"/>
    </xf>
    <xf numFmtId="165" fontId="5" fillId="0" borderId="6" xfId="1" applyNumberFormat="1" applyFont="1" applyFill="1" applyBorder="1" applyAlignment="1" applyProtection="1">
      <alignment horizontal="left" wrapText="1"/>
      <protection hidden="1"/>
    </xf>
    <xf numFmtId="0" fontId="5" fillId="0" borderId="6" xfId="1" applyNumberFormat="1" applyFont="1" applyFill="1" applyBorder="1" applyAlignment="1" applyProtection="1">
      <alignment horizontal="left" wrapText="1"/>
      <protection hidden="1"/>
    </xf>
    <xf numFmtId="165" fontId="5" fillId="0" borderId="5" xfId="1" applyNumberFormat="1" applyFont="1" applyFill="1" applyBorder="1" applyAlignment="1" applyProtection="1">
      <alignment horizontal="left" wrapText="1"/>
      <protection hidden="1"/>
    </xf>
    <xf numFmtId="0" fontId="5" fillId="0" borderId="5" xfId="1" applyNumberFormat="1" applyFont="1" applyFill="1" applyBorder="1" applyAlignment="1" applyProtection="1">
      <alignment horizontal="left" wrapText="1"/>
      <protection hidden="1"/>
    </xf>
    <xf numFmtId="165" fontId="5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0" xfId="1" applyNumberFormat="1" applyFont="1"/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right"/>
      <protection hidden="1"/>
    </xf>
    <xf numFmtId="0" fontId="3" fillId="2" borderId="0" xfId="1" applyFont="1" applyFill="1" applyAlignment="1">
      <alignment horizontal="right"/>
    </xf>
    <xf numFmtId="164" fontId="6" fillId="2" borderId="4" xfId="1" applyNumberFormat="1" applyFont="1" applyFill="1" applyBorder="1" applyAlignment="1" applyProtection="1">
      <alignment horizontal="right" wrapText="1"/>
      <protection hidden="1"/>
    </xf>
    <xf numFmtId="164" fontId="5" fillId="2" borderId="1" xfId="1" applyNumberFormat="1" applyFont="1" applyFill="1" applyBorder="1" applyAlignment="1" applyProtection="1">
      <alignment horizontal="right" wrapText="1"/>
      <protection hidden="1"/>
    </xf>
    <xf numFmtId="164" fontId="5" fillId="2" borderId="6" xfId="1" applyNumberFormat="1" applyFont="1" applyFill="1" applyBorder="1" applyAlignment="1" applyProtection="1">
      <alignment horizontal="right" wrapText="1"/>
      <protection hidden="1"/>
    </xf>
    <xf numFmtId="164" fontId="5" fillId="2" borderId="4" xfId="1" applyNumberFormat="1" applyFont="1" applyFill="1" applyBorder="1" applyAlignment="1" applyProtection="1">
      <alignment horizontal="right" wrapText="1"/>
      <protection hidden="1"/>
    </xf>
    <xf numFmtId="164" fontId="5" fillId="2" borderId="2" xfId="1" applyNumberFormat="1" applyFont="1" applyFill="1" applyBorder="1" applyAlignment="1" applyProtection="1">
      <alignment horizontal="right" wrapText="1"/>
      <protection hidden="1"/>
    </xf>
    <xf numFmtId="164" fontId="5" fillId="2" borderId="1" xfId="1" applyNumberFormat="1" applyFont="1" applyFill="1" applyBorder="1" applyAlignment="1" applyProtection="1">
      <alignment horizontal="right"/>
      <protection hidden="1"/>
    </xf>
    <xf numFmtId="165" fontId="5" fillId="0" borderId="2" xfId="1" applyNumberFormat="1" applyFont="1" applyBorder="1" applyAlignment="1" applyProtection="1">
      <alignment horizontal="left" wrapText="1"/>
      <protection hidden="1"/>
    </xf>
    <xf numFmtId="0" fontId="5" fillId="0" borderId="2" xfId="1" applyFont="1" applyBorder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printerSettings" Target="../printerSettings/printerSettings3.bin"/><Relationship Id="rId7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showGridLines="0" tabSelected="1" topLeftCell="A7" workbookViewId="0">
      <selection activeCell="H21" sqref="H21"/>
    </sheetView>
  </sheetViews>
  <sheetFormatPr defaultColWidth="9.140625" defaultRowHeight="18" x14ac:dyDescent="0.25"/>
  <cols>
    <col min="1" max="1" width="27.5703125" style="3" customWidth="1"/>
    <col min="2" max="2" width="68.85546875" style="3" customWidth="1"/>
    <col min="3" max="4" width="15.85546875" style="3" customWidth="1"/>
    <col min="5" max="251" width="9.140625" style="3" customWidth="1"/>
    <col min="252" max="16384" width="9.140625" style="3"/>
  </cols>
  <sheetData>
    <row r="1" spans="1:4" ht="16.5" customHeight="1" x14ac:dyDescent="0.3">
      <c r="A1" s="2"/>
      <c r="B1" s="2"/>
      <c r="C1" s="2"/>
      <c r="D1" s="24" t="s">
        <v>46</v>
      </c>
    </row>
    <row r="2" spans="1:4" ht="103.5" customHeight="1" x14ac:dyDescent="0.25">
      <c r="A2" s="33" t="s">
        <v>49</v>
      </c>
      <c r="B2" s="33"/>
      <c r="C2" s="33"/>
      <c r="D2" s="33"/>
    </row>
    <row r="3" spans="1:4" ht="16.5" customHeight="1" x14ac:dyDescent="0.3">
      <c r="A3" s="2"/>
      <c r="B3" s="2"/>
      <c r="C3" s="1"/>
      <c r="D3" s="1" t="s">
        <v>30</v>
      </c>
    </row>
    <row r="4" spans="1:4" ht="78.75" customHeight="1" x14ac:dyDescent="0.25">
      <c r="A4" s="18" t="s">
        <v>29</v>
      </c>
      <c r="B4" s="19" t="s">
        <v>41</v>
      </c>
      <c r="C4" s="20" t="s">
        <v>39</v>
      </c>
      <c r="D4" s="21" t="s">
        <v>40</v>
      </c>
    </row>
    <row r="5" spans="1:4" ht="16.5" customHeight="1" x14ac:dyDescent="0.25">
      <c r="A5" s="22">
        <v>1</v>
      </c>
      <c r="B5" s="22">
        <v>2</v>
      </c>
      <c r="C5" s="22">
        <v>3</v>
      </c>
      <c r="D5" s="22">
        <v>4</v>
      </c>
    </row>
    <row r="6" spans="1:4" s="6" customFormat="1" ht="29.25" customHeight="1" x14ac:dyDescent="0.25">
      <c r="A6" s="4" t="s">
        <v>28</v>
      </c>
      <c r="B6" s="5" t="s">
        <v>27</v>
      </c>
      <c r="C6" s="25">
        <f>C7+C9</f>
        <v>0</v>
      </c>
      <c r="D6" s="25">
        <f>D7+D9</f>
        <v>0</v>
      </c>
    </row>
    <row r="7" spans="1:4" s="6" customFormat="1" ht="31.5" customHeight="1" x14ac:dyDescent="0.25">
      <c r="A7" s="7" t="s">
        <v>33</v>
      </c>
      <c r="B7" s="8" t="s">
        <v>47</v>
      </c>
      <c r="C7" s="26">
        <f>C8</f>
        <v>6362.4</v>
      </c>
      <c r="D7" s="26">
        <f>D8</f>
        <v>6362.4</v>
      </c>
    </row>
    <row r="8" spans="1:4" s="6" customFormat="1" ht="45" customHeight="1" x14ac:dyDescent="0.25">
      <c r="A8" s="9" t="s">
        <v>34</v>
      </c>
      <c r="B8" s="10" t="s">
        <v>48</v>
      </c>
      <c r="C8" s="27">
        <v>6362.4</v>
      </c>
      <c r="D8" s="27">
        <v>6362.4</v>
      </c>
    </row>
    <row r="9" spans="1:4" s="6" customFormat="1" ht="47.25" customHeight="1" x14ac:dyDescent="0.25">
      <c r="A9" s="7" t="s">
        <v>35</v>
      </c>
      <c r="B9" s="8" t="s">
        <v>44</v>
      </c>
      <c r="C9" s="26">
        <f>C10</f>
        <v>-6362.4</v>
      </c>
      <c r="D9" s="26">
        <f>D10</f>
        <v>-6362.4</v>
      </c>
    </row>
    <row r="10" spans="1:4" s="6" customFormat="1" ht="45" customHeight="1" x14ac:dyDescent="0.25">
      <c r="A10" s="9" t="s">
        <v>36</v>
      </c>
      <c r="B10" s="10" t="s">
        <v>45</v>
      </c>
      <c r="C10" s="27">
        <v>-6362.4</v>
      </c>
      <c r="D10" s="27">
        <v>-6362.4</v>
      </c>
    </row>
    <row r="11" spans="1:4" s="6" customFormat="1" ht="30.75" customHeight="1" x14ac:dyDescent="0.25">
      <c r="A11" s="4" t="s">
        <v>26</v>
      </c>
      <c r="B11" s="5" t="s">
        <v>25</v>
      </c>
      <c r="C11" s="25">
        <f>C12+C16+11140.8</f>
        <v>1514686.8</v>
      </c>
      <c r="D11" s="25">
        <f>D12+D16</f>
        <v>-457630.59999999963</v>
      </c>
    </row>
    <row r="12" spans="1:4" s="6" customFormat="1" ht="16.5" customHeight="1" x14ac:dyDescent="0.25">
      <c r="A12" s="11" t="s">
        <v>24</v>
      </c>
      <c r="B12" s="12" t="s">
        <v>23</v>
      </c>
      <c r="C12" s="28">
        <f t="shared" ref="C12:D14" si="0">C13</f>
        <v>-6080485.2000000002</v>
      </c>
      <c r="D12" s="28">
        <f t="shared" si="0"/>
        <v>-7131234.5</v>
      </c>
    </row>
    <row r="13" spans="1:4" s="6" customFormat="1" ht="16.5" customHeight="1" x14ac:dyDescent="0.25">
      <c r="A13" s="11" t="s">
        <v>22</v>
      </c>
      <c r="B13" s="12" t="s">
        <v>21</v>
      </c>
      <c r="C13" s="28">
        <f t="shared" si="0"/>
        <v>-6080485.2000000002</v>
      </c>
      <c r="D13" s="28">
        <f t="shared" si="0"/>
        <v>-7131234.5</v>
      </c>
    </row>
    <row r="14" spans="1:4" s="6" customFormat="1" ht="16.5" customHeight="1" x14ac:dyDescent="0.25">
      <c r="A14" s="7" t="s">
        <v>20</v>
      </c>
      <c r="B14" s="8" t="s">
        <v>19</v>
      </c>
      <c r="C14" s="26">
        <f t="shared" si="0"/>
        <v>-6080485.2000000002</v>
      </c>
      <c r="D14" s="26">
        <f t="shared" si="0"/>
        <v>-7131234.5</v>
      </c>
    </row>
    <row r="15" spans="1:4" s="6" customFormat="1" ht="30" customHeight="1" x14ac:dyDescent="0.25">
      <c r="A15" s="9" t="s">
        <v>18</v>
      </c>
      <c r="B15" s="10" t="s">
        <v>17</v>
      </c>
      <c r="C15" s="27">
        <v>-6080485.2000000002</v>
      </c>
      <c r="D15" s="27">
        <v>-7131234.5</v>
      </c>
    </row>
    <row r="16" spans="1:4" s="6" customFormat="1" ht="16.5" customHeight="1" x14ac:dyDescent="0.25">
      <c r="A16" s="11" t="s">
        <v>16</v>
      </c>
      <c r="B16" s="12" t="s">
        <v>15</v>
      </c>
      <c r="C16" s="28">
        <f t="shared" ref="C16:D18" si="1">C17</f>
        <v>7584031.2000000002</v>
      </c>
      <c r="D16" s="28">
        <f t="shared" si="1"/>
        <v>6673603.9000000004</v>
      </c>
    </row>
    <row r="17" spans="1:4" s="6" customFormat="1" ht="16.5" customHeight="1" x14ac:dyDescent="0.25">
      <c r="A17" s="11" t="s">
        <v>14</v>
      </c>
      <c r="B17" s="12" t="s">
        <v>13</v>
      </c>
      <c r="C17" s="28">
        <f t="shared" si="1"/>
        <v>7584031.2000000002</v>
      </c>
      <c r="D17" s="28">
        <f t="shared" si="1"/>
        <v>6673603.9000000004</v>
      </c>
    </row>
    <row r="18" spans="1:4" s="6" customFormat="1" ht="16.5" customHeight="1" x14ac:dyDescent="0.25">
      <c r="A18" s="7" t="s">
        <v>12</v>
      </c>
      <c r="B18" s="8" t="s">
        <v>11</v>
      </c>
      <c r="C18" s="26">
        <f>C19</f>
        <v>7584031.2000000002</v>
      </c>
      <c r="D18" s="26">
        <f t="shared" si="1"/>
        <v>6673603.9000000004</v>
      </c>
    </row>
    <row r="19" spans="1:4" s="6" customFormat="1" ht="30" customHeight="1" x14ac:dyDescent="0.25">
      <c r="A19" s="9" t="s">
        <v>10</v>
      </c>
      <c r="B19" s="10" t="s">
        <v>9</v>
      </c>
      <c r="C19" s="27">
        <v>7584031.2000000002</v>
      </c>
      <c r="D19" s="27">
        <v>6673603.9000000004</v>
      </c>
    </row>
    <row r="20" spans="1:4" s="6" customFormat="1" ht="29.25" customHeight="1" x14ac:dyDescent="0.25">
      <c r="A20" s="4" t="s">
        <v>37</v>
      </c>
      <c r="B20" s="5" t="s">
        <v>38</v>
      </c>
      <c r="C20" s="25">
        <f>C24+C21+C27</f>
        <v>-63307.199999999997</v>
      </c>
      <c r="D20" s="25">
        <f>D24+D21+D27</f>
        <v>-3296.5</v>
      </c>
    </row>
    <row r="21" spans="1:4" s="6" customFormat="1" ht="30" customHeight="1" x14ac:dyDescent="0.25">
      <c r="A21" s="11" t="s">
        <v>8</v>
      </c>
      <c r="B21" s="12" t="s">
        <v>7</v>
      </c>
      <c r="C21" s="28">
        <f>C22</f>
        <v>-6351.9</v>
      </c>
      <c r="D21" s="28">
        <f>D22</f>
        <v>-6351.9</v>
      </c>
    </row>
    <row r="22" spans="1:4" s="6" customFormat="1" ht="36.75" customHeight="1" x14ac:dyDescent="0.25">
      <c r="A22" s="7" t="s">
        <v>42</v>
      </c>
      <c r="B22" s="8" t="s">
        <v>31</v>
      </c>
      <c r="C22" s="26">
        <f>C23</f>
        <v>-6351.9</v>
      </c>
      <c r="D22" s="26">
        <f>D23</f>
        <v>-6351.9</v>
      </c>
    </row>
    <row r="23" spans="1:4" s="6" customFormat="1" ht="30" customHeight="1" x14ac:dyDescent="0.25">
      <c r="A23" s="9" t="s">
        <v>6</v>
      </c>
      <c r="B23" s="10" t="s">
        <v>5</v>
      </c>
      <c r="C23" s="27">
        <v>-6351.9</v>
      </c>
      <c r="D23" s="27">
        <v>-6351.9</v>
      </c>
    </row>
    <row r="24" spans="1:4" s="6" customFormat="1" ht="30" customHeight="1" x14ac:dyDescent="0.25">
      <c r="A24" s="11" t="s">
        <v>4</v>
      </c>
      <c r="B24" s="12" t="s">
        <v>3</v>
      </c>
      <c r="C24" s="28">
        <f>C25</f>
        <v>3044.7</v>
      </c>
      <c r="D24" s="28">
        <f>D25</f>
        <v>3055.3999999999996</v>
      </c>
    </row>
    <row r="25" spans="1:4" s="6" customFormat="1" ht="47.25" x14ac:dyDescent="0.25">
      <c r="A25" s="7" t="s">
        <v>43</v>
      </c>
      <c r="B25" s="8" t="s">
        <v>32</v>
      </c>
      <c r="C25" s="26">
        <f>C26</f>
        <v>3044.7</v>
      </c>
      <c r="D25" s="26">
        <f>D26</f>
        <v>3055.3999999999996</v>
      </c>
    </row>
    <row r="26" spans="1:4" s="6" customFormat="1" ht="30" customHeight="1" x14ac:dyDescent="0.25">
      <c r="A26" s="13" t="s">
        <v>2</v>
      </c>
      <c r="B26" s="14" t="s">
        <v>1</v>
      </c>
      <c r="C26" s="29">
        <v>3044.7</v>
      </c>
      <c r="D26" s="29">
        <f>3044.7+10.7</f>
        <v>3055.3999999999996</v>
      </c>
    </row>
    <row r="27" spans="1:4" s="6" customFormat="1" ht="30" customHeight="1" x14ac:dyDescent="0.25">
      <c r="A27" s="31" t="s">
        <v>50</v>
      </c>
      <c r="B27" s="32" t="s">
        <v>53</v>
      </c>
      <c r="C27" s="29">
        <f>C28+C29</f>
        <v>-60000</v>
      </c>
      <c r="D27" s="29">
        <f>D28+D29</f>
        <v>0</v>
      </c>
    </row>
    <row r="28" spans="1:4" s="6" customFormat="1" ht="30" customHeight="1" x14ac:dyDescent="0.25">
      <c r="A28" s="31" t="s">
        <v>51</v>
      </c>
      <c r="B28" s="32" t="s">
        <v>54</v>
      </c>
      <c r="C28" s="29">
        <v>-60000</v>
      </c>
      <c r="D28" s="29">
        <v>0</v>
      </c>
    </row>
    <row r="29" spans="1:4" s="6" customFormat="1" ht="47.25" x14ac:dyDescent="0.25">
      <c r="A29" s="31" t="s">
        <v>52</v>
      </c>
      <c r="B29" s="32" t="s">
        <v>55</v>
      </c>
      <c r="C29" s="30">
        <v>0</v>
      </c>
      <c r="D29" s="30">
        <v>0</v>
      </c>
    </row>
    <row r="30" spans="1:4" s="6" customFormat="1" ht="32.25" customHeight="1" x14ac:dyDescent="0.25">
      <c r="A30" s="15"/>
      <c r="B30" s="16" t="s">
        <v>0</v>
      </c>
      <c r="C30" s="23">
        <f>C6+C11+C20</f>
        <v>1451379.6</v>
      </c>
      <c r="D30" s="23">
        <f>D6+D11+D20</f>
        <v>-460927.09999999963</v>
      </c>
    </row>
    <row r="33" spans="3:4" x14ac:dyDescent="0.25">
      <c r="C33" s="17"/>
      <c r="D33" s="17"/>
    </row>
  </sheetData>
  <customSheetViews>
    <customSheetView guid="{A0568B45-885E-450D-9B92-11B270F4FD44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1"/>
      <headerFooter alignWithMargins="0">
        <oddHeader>&amp;P</oddHeader>
      </headerFooter>
    </customSheetView>
    <customSheetView guid="{4B3DDADA-683C-483F-ABC8-39E5AF3F4D5D}" showPageBreaks="1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2"/>
      <headerFooter alignWithMargins="0">
        <oddHeader>&amp;P</oddHeader>
      </headerFooter>
    </customSheetView>
    <customSheetView guid="{6B7548AC-612C-4970-A580-84A6BFA1B989}" showPageBreaks="1" showGridLines="0" fitToPage="1" hiddenRows="1" hiddenColumns="1" topLeftCell="F1">
      <pageMargins left="0.70866139854971799" right="0.70866139854971799" top="0.78740157480314998" bottom="0.78740157480314998" header="0.39370078740157499" footer="0.39370078740157499"/>
      <pageSetup paperSize="9" scale="76" fitToHeight="0" orientation="portrait" r:id="rId3"/>
      <headerFooter alignWithMargins="0">
        <oddHeader>&amp;P</oddHeader>
      </headerFooter>
    </customSheetView>
    <customSheetView guid="{FDF9BAA7-5D3E-4B57-8AEE-39D522B02D80}" showPageBreaks="1" showGridLines="0" fitToPage="1" hiddenRows="1" hiddenColumns="1" topLeftCell="F11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4"/>
      <headerFooter alignWithMargins="0">
        <oddHeader>&amp;P</oddHeader>
      </headerFooter>
    </customSheetView>
    <customSheetView guid="{ED96B977-E449-4FD2-B54B-B69F7A5C1B15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5"/>
      <headerFooter alignWithMargins="0">
        <oddHeader>&amp;P</oddHeader>
      </headerFooter>
    </customSheetView>
  </customSheetViews>
  <mergeCells count="1">
    <mergeCell ref="A2:D2"/>
  </mergeCells>
  <pageMargins left="0.78740157480314965" right="0.39370078740157483" top="0.78740157480314965" bottom="0.39370078740157483" header="0.39370078740157483" footer="0.39370078740157483"/>
  <pageSetup paperSize="9" scale="70" fitToHeight="0" orientation="portrait" r:id="rId6"/>
  <headerFooter alignWithMargins="0">
    <oddHeader>&amp;P</oddHeader>
  </headerFooter>
  <legacy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BaevaVM</cp:lastModifiedBy>
  <cp:lastPrinted>2020-03-16T14:10:45Z</cp:lastPrinted>
  <dcterms:created xsi:type="dcterms:W3CDTF">2013-10-31T12:14:44Z</dcterms:created>
  <dcterms:modified xsi:type="dcterms:W3CDTF">2024-03-13T07:24:57Z</dcterms:modified>
</cp:coreProperties>
</file>